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<sst xmlns="http://schemas.openxmlformats.org/spreadsheetml/2006/main" count="461" uniqueCount="260">
  <si>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</si>
  <si>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</si>
  <si>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</si>
  <si>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</si>
  <si>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</si>
  <si>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</si>
  <si>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</si>
  <si>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</si>
  <si>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</si>
  <si>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</si>
  <si>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</si>
  <si>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</si>
  <si>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</si>
  <si>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</si>
  <si>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</si>
  <si>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</si>
  <si>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</si>
  <si>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</si>
  <si>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</si>
  <si>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</si>
  <si>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</si>
  <si>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</si>
  <si>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</si>
  <si>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</si>
  <si>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</si>
  <si>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</si>
  <si>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</si>
  <si>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</si>
  <si>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</si>
  <si>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</si>
  <si>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</si>
  <si>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</si>
  <si>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</si>
  <si>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</si>
  <si>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</si>
  <si>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</si>
  <si>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</si>
  <si>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</si>
  <si>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</si>
  <si>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</si>
  <si>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</si>
  <si>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</si>
  <si>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</si>
  <si>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</si>
  <si>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</si>
  <si>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</si>
  <si>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</si>
  <si>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</si>
  <si>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</si>
  <si>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</si>
  <si>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</si>
  <si>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</si>
  <si>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</si>
  <si>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</si>
  <si>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</si>
  <si>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</si>
  <si>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</si>
  <si>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</si>
  <si>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</si>
  <si>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</si>
  <si>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</si>
  <si>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</si>
  <si>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</si>
  <si>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</si>
  <si>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</si>
  <si>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</si>
  <si>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</si>
  <si>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</si>
  <si>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</si>
  <si>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</si>
  <si>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</si>
  <si>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</si>
  <si>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</si>
  <si>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</si>
  <si>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</si>
  <si>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</si>
  <si>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</si>
  <si>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</si>
  <si>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</si>
  <si>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</si>
  <si>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</si>
  <si>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</si>
  <si>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</si>
  <si>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</si>
  <si>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</si>
  <si>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</si>
  <si>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</si>
  <si>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</si>
  <si>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</si>
  <si>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</si>
  <si>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</si>
  <si>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</si>
  <si>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</si>
  <si>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</si>
  <si>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</si>
  <si>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</si>
  <si>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</si>
  <si>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</si>
  <si>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</si>
  <si>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</si>
  <si>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</si>
  <si>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</si>
  <si>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</si>
  <si>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</si>
  <si>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</si>
  <si>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</si>
  <si>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</si>
  <si>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</si>
  <si>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</si>
  <si>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</si>
  <si>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</si>
  <si>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</si>
  <si>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</si>
  <si>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</si>
  <si>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</si>
  <si>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</si>
  <si>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</si>
  <si>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</si>
  <si>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</si>
  <si>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</si>
  <si>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</si>
  <si>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</si>
  <si>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</si>
  <si>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</si>
  <si>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</si>
  <si>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</si>
  <si>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</si>
  <si>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</si>
  <si>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</si>
  <si>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</si>
  <si>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</si>
  <si>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</si>
  <si>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</si>
  <si>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</si>
  <si>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</si>
  <si>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</si>
  <si>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</si>
  <si>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</si>
  <si>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</si>
  <si>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</si>
  <si>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</si>
  <si>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</si>
  <si>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</si>
  <si>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</si>
  <si>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</si>
  <si>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</si>
  <si>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</si>
  <si>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</si>
  <si>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</si>
  <si>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</si>
  <si>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</si>
  <si>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</si>
  <si>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</si>
  <si>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</si>
  <si>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</si>
  <si>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</si>
  <si>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</si>
  <si>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</si>
  <si>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</si>
  <si>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</si>
  <si>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</si>
  <si>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</si>
  <si>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</si>
  <si>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</si>
  <si>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</si>
  <si>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</si>
  <si>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</si>
  <si>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</si>
  <si>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</si>
  <si>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</si>
  <si>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</si>
  <si>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</si>
  <si>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</si>
  <si>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</si>
  <si>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</si>
  <si>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</si>
  <si>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</si>
  <si>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</si>
  <si>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</si>
  <si>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</si>
  <si>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</si>
  <si>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</si>
  <si>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</si>
  <si>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</si>
  <si>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</si>
  <si>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</si>
  <si>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</si>
  <si>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</si>
  <si>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</si>
  <si>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</si>
  <si>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</si>
  <si>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</si>
  <si>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</si>
  <si>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</si>
  <si>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</si>
  <si>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</si>
  <si>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</si>
  <si>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</si>
  <si>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</si>
  <si>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</si>
  <si>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</si>
  <si>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</si>
  <si>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</si>
  <si>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</si>
  <si>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</si>
  <si>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</si>
  <si>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</si>
  <si>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</si>
  <si>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</si>
  <si>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</si>
  <si>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</si>
  <si>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</si>
  <si>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</si>
  <si>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</si>
  <si>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</si>
  <si>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</si>
  <si>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</si>
  <si>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</si>
  <si>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</si>
  <si>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</si>
  <si>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</si>
  <si>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</si>
  <si>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</si>
  <si>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</si>
  <si>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</si>
  <si>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</si>
  <si>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</si>
  <si>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</si>
  <si>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1个预算单位。</t>
  </si>
  <si>
    <t xml:space="preserve">      2、“2021年预算数”的实有人员 199人，其中：在职人员100人，离退休人员99人。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</si>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</sst>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G18" sqref="G1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1142.63</v>
      </c>
      <c r="C6" s="44" t="s">
        <v>7</v>
      </c>
      <c r="D6" s="24">
        <v>824.56</v>
      </c>
    </row>
    <row r="7" ht="21" customHeight="1" spans="1:4">
      <c r="A7" s="48" t="s">
        <v>8</v>
      </c>
      <c r="B7" s="24">
        <v>1142.63</v>
      </c>
      <c r="C7" s="44" t="s">
        <v>9</v>
      </c>
      <c r="D7" s="24">
        <v>202.71</v>
      </c>
    </row>
    <row r="8" ht="21" customHeight="1" spans="1:4">
      <c r="A8" s="48" t="s">
        <v>10</v>
      </c>
      <c r="B8" s="24"/>
      <c r="C8" s="44" t="s">
        <v>11</v>
      </c>
      <c r="D8" s="24">
        <v>52.27</v>
      </c>
    </row>
    <row r="9" ht="21" customHeight="1" spans="1:4">
      <c r="A9" s="24" t="s">
        <v>12</v>
      </c>
      <c r="B9" s="24"/>
      <c r="C9" s="44" t="s">
        <v>13</v>
      </c>
      <c r="D9" s="24">
        <v>63.09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1142.63</v>
      </c>
      <c r="C16" s="25" t="s">
        <v>17</v>
      </c>
      <c r="D16" s="25">
        <f>SUM(D6:D15)</f>
        <v>1142.63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1142.63</v>
      </c>
      <c r="C19" s="25" t="s">
        <v>22</v>
      </c>
      <c r="D19" s="25">
        <f>D16+D17</f>
        <v>1142.63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2" workbookViewId="0">
      <selection activeCell="D18" sqref="D18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824.56</v>
      </c>
      <c r="C7" s="24">
        <v>824.56</v>
      </c>
      <c r="D7" s="24">
        <v>824.56</v>
      </c>
      <c r="E7" s="24">
        <v>824.56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>
        <v>824.56</v>
      </c>
      <c r="C10" s="24">
        <v>824.56</v>
      </c>
      <c r="D10" s="24">
        <v>824.56</v>
      </c>
      <c r="E10" s="24">
        <v>824.56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24"/>
      <c r="C11" s="24"/>
      <c r="D11" s="24"/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>
        <v>202.71</v>
      </c>
      <c r="C27" s="24">
        <v>202.71</v>
      </c>
      <c r="D27" s="24">
        <v>202.71</v>
      </c>
      <c r="E27" s="24">
        <f>SUM(E30:E35)</f>
        <v>202.71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3" t="s">
        <v>59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24">
        <v>131.24</v>
      </c>
      <c r="C30" s="24">
        <v>131.24</v>
      </c>
      <c r="D30" s="24">
        <v>131.24</v>
      </c>
      <c r="E30" s="24">
        <v>131.24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24">
        <v>65.62</v>
      </c>
      <c r="C31" s="24">
        <v>65.62</v>
      </c>
      <c r="D31" s="24">
        <v>65.62</v>
      </c>
      <c r="E31" s="24">
        <v>65.62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24">
        <v>5.85</v>
      </c>
      <c r="C35" s="24">
        <v>5.85</v>
      </c>
      <c r="D35" s="24">
        <v>5.85</v>
      </c>
      <c r="E35" s="24">
        <v>5.85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24">
        <v>52.27</v>
      </c>
      <c r="C36" s="24">
        <v>52.27</v>
      </c>
      <c r="D36" s="24">
        <v>52.27</v>
      </c>
      <c r="E36" s="24">
        <v>52.27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24">
        <v>52.27</v>
      </c>
      <c r="C39" s="24">
        <v>52.27</v>
      </c>
      <c r="D39" s="24">
        <v>52.27</v>
      </c>
      <c r="E39" s="24">
        <v>52.27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24">
        <v>63.09</v>
      </c>
      <c r="C40" s="24">
        <v>63.09</v>
      </c>
      <c r="D40" s="24">
        <v>63.09</v>
      </c>
      <c r="E40" s="24">
        <v>63.09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24">
        <v>63.09</v>
      </c>
      <c r="C42" s="24">
        <v>63.09</v>
      </c>
      <c r="D42" s="24">
        <v>63.09</v>
      </c>
      <c r="E42" s="24">
        <v>63.09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1142.63</v>
      </c>
      <c r="C46" s="24">
        <f t="shared" si="1"/>
        <v>1142.63</v>
      </c>
      <c r="D46" s="24">
        <f t="shared" si="1"/>
        <v>1142.63</v>
      </c>
      <c r="E46" s="24">
        <f t="shared" si="1"/>
        <v>1142.63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22" workbookViewId="0">
      <selection activeCell="B6" sqref="B6:B41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42" t="s">
        <v>7</v>
      </c>
      <c r="B6" s="24">
        <v>824.56</v>
      </c>
      <c r="C6" s="24">
        <v>824.56</v>
      </c>
      <c r="D6" s="24">
        <v>824.56</v>
      </c>
      <c r="E6" s="24">
        <f t="shared" ref="E6:F6" si="0">E7+E9+E15+E18+E20+E22+E24+E26</f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>
        <v>824.56</v>
      </c>
      <c r="C11" s="24">
        <v>824.56</v>
      </c>
      <c r="D11" s="24">
        <v>824.56</v>
      </c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/>
      <c r="C12" s="24"/>
      <c r="D12" s="24"/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>
        <v>202.71</v>
      </c>
      <c r="C28" s="24">
        <v>202.71</v>
      </c>
      <c r="D28" s="24">
        <v>202.71</v>
      </c>
      <c r="E28" s="24"/>
      <c r="F28" s="24"/>
      <c r="G28" s="24"/>
      <c r="H28" s="24"/>
      <c r="I28" s="24"/>
    </row>
    <row r="29" ht="15.75" customHeight="1" spans="1:9">
      <c r="A29" s="43" t="s">
        <v>59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24">
        <v>131.24</v>
      </c>
      <c r="C31" s="24">
        <v>131.24</v>
      </c>
      <c r="D31" s="24">
        <v>131.24</v>
      </c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24">
        <v>65.62</v>
      </c>
      <c r="C32" s="24">
        <v>65.62</v>
      </c>
      <c r="D32" s="24">
        <v>65.62</v>
      </c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24"/>
      <c r="C35" s="24"/>
      <c r="D35" s="24"/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24">
        <v>5.85</v>
      </c>
      <c r="C36" s="24">
        <v>5.85</v>
      </c>
      <c r="D36" s="24">
        <v>5.85</v>
      </c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24">
        <v>52.27</v>
      </c>
      <c r="C37" s="24">
        <v>52.27</v>
      </c>
      <c r="D37" s="24">
        <v>52.27</v>
      </c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24">
        <v>52.27</v>
      </c>
      <c r="C40" s="24">
        <v>52.27</v>
      </c>
      <c r="D40" s="24">
        <v>52.27</v>
      </c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24">
        <v>63.09</v>
      </c>
      <c r="C41" s="24">
        <v>63.09</v>
      </c>
      <c r="D41" s="24">
        <v>63.09</v>
      </c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24"/>
      <c r="C42" s="24"/>
      <c r="D42" s="24"/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24">
        <v>63.09</v>
      </c>
      <c r="C43" s="24">
        <v>63.09</v>
      </c>
      <c r="D43" s="24">
        <v>63.09</v>
      </c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1">B6+B28+B37+B41+B44</f>
        <v>1142.63</v>
      </c>
      <c r="C47" s="24">
        <f t="shared" si="1"/>
        <v>1142.63</v>
      </c>
      <c r="D47" s="24">
        <f t="shared" si="1"/>
        <v>1142.63</v>
      </c>
      <c r="E47" s="24">
        <f t="shared" si="1"/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15" sqref="D15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1142.63</v>
      </c>
      <c r="C6" s="44" t="s">
        <v>7</v>
      </c>
      <c r="D6" s="24">
        <v>824.56</v>
      </c>
      <c r="E6" s="24">
        <v>824.56</v>
      </c>
      <c r="F6" s="45"/>
    </row>
    <row r="7" ht="21.75" customHeight="1" spans="1:6">
      <c r="A7" s="27" t="s">
        <v>8</v>
      </c>
      <c r="B7" s="24">
        <v>1142.63</v>
      </c>
      <c r="C7" s="44" t="s">
        <v>9</v>
      </c>
      <c r="D7" s="24">
        <v>202.71</v>
      </c>
      <c r="E7" s="24">
        <v>202.71</v>
      </c>
      <c r="F7" s="45"/>
    </row>
    <row r="8" ht="21.75" customHeight="1" spans="1:6">
      <c r="A8" s="27" t="s">
        <v>10</v>
      </c>
      <c r="B8" s="24"/>
      <c r="C8" s="44" t="s">
        <v>11</v>
      </c>
      <c r="D8" s="24">
        <v>52.27</v>
      </c>
      <c r="E8" s="24">
        <v>52.27</v>
      </c>
      <c r="F8" s="45"/>
    </row>
    <row r="9" ht="21.75" customHeight="1" spans="1:6">
      <c r="A9" s="24" t="s">
        <v>12</v>
      </c>
      <c r="B9" s="24"/>
      <c r="C9" s="44" t="s">
        <v>13</v>
      </c>
      <c r="D9" s="24">
        <v>63.09</v>
      </c>
      <c r="E9" s="24">
        <v>63.09</v>
      </c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1142.63</v>
      </c>
      <c r="C16" s="25" t="s">
        <v>17</v>
      </c>
      <c r="D16" s="45">
        <v>1142.63</v>
      </c>
      <c r="E16" s="45">
        <v>1142.63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E19" si="0">E17+F17</f>
        <v>0</v>
      </c>
      <c r="E17" s="45">
        <f t="shared" si="0"/>
        <v>0</v>
      </c>
      <c r="F17" s="45"/>
    </row>
    <row r="18" ht="21.75" customHeight="1" spans="1:6">
      <c r="A18" s="27" t="s">
        <v>89</v>
      </c>
      <c r="B18" s="45"/>
      <c r="C18" s="24"/>
      <c r="D18" s="45">
        <f t="shared" si="0"/>
        <v>0</v>
      </c>
      <c r="E18" s="45">
        <f t="shared" si="0"/>
        <v>0</v>
      </c>
      <c r="F18" s="45"/>
    </row>
    <row r="19" ht="21.75" customHeight="1" spans="1:6">
      <c r="A19" s="27" t="s">
        <v>90</v>
      </c>
      <c r="B19" s="45"/>
      <c r="C19" s="24"/>
      <c r="D19" s="45">
        <f t="shared" si="0"/>
        <v>0</v>
      </c>
      <c r="E19" s="45">
        <f t="shared" si="0"/>
        <v>0</v>
      </c>
      <c r="F19" s="45"/>
    </row>
    <row r="20" ht="21.75" customHeight="1" spans="1:6">
      <c r="A20" s="25" t="s">
        <v>21</v>
      </c>
      <c r="B20" s="46">
        <f>B16+B17+B18+B19</f>
        <v>1142.63</v>
      </c>
      <c r="C20" s="25" t="s">
        <v>22</v>
      </c>
      <c r="D20" s="45">
        <v>1142.63</v>
      </c>
      <c r="E20" s="45">
        <v>1142.63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workbookViewId="0">
      <selection activeCell="C9" sqref="C9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41"/>
    </row>
    <row r="6" ht="18" customHeight="1" spans="1:6">
      <c r="A6" s="42" t="s">
        <v>7</v>
      </c>
      <c r="B6" s="24">
        <v>824.56</v>
      </c>
      <c r="C6" s="24">
        <v>824.56</v>
      </c>
      <c r="D6" s="24">
        <v>824.56</v>
      </c>
      <c r="E6" s="24">
        <f t="shared" ref="E6:F6" si="0">E7+E9+E15+E18+E20+E22+E24+E26</f>
        <v>0</v>
      </c>
      <c r="F6" s="24">
        <f t="shared" si="0"/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/>
      <c r="C9" s="24"/>
      <c r="D9" s="24"/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24">
        <v>824.56</v>
      </c>
      <c r="C11" s="24">
        <v>824.56</v>
      </c>
      <c r="D11" s="24">
        <v>824.56</v>
      </c>
      <c r="E11" s="24"/>
      <c r="F11" s="24"/>
    </row>
    <row r="12" ht="18" customHeight="1" spans="1:6">
      <c r="A12" s="24" t="s">
        <v>43</v>
      </c>
      <c r="B12" s="24"/>
      <c r="C12" s="24"/>
      <c r="D12" s="24"/>
      <c r="E12" s="24"/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v>202.71</v>
      </c>
      <c r="C28" s="24">
        <v>202.71</v>
      </c>
      <c r="D28" s="24">
        <v>202.71</v>
      </c>
      <c r="E28" s="24"/>
      <c r="F28" s="24"/>
    </row>
    <row r="29" ht="18" customHeight="1" spans="1:6">
      <c r="A29" s="43" t="s">
        <v>59</v>
      </c>
      <c r="B29" s="24"/>
      <c r="C29" s="24"/>
      <c r="D29" s="24"/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24">
        <v>131.24</v>
      </c>
      <c r="C31" s="24">
        <v>131.24</v>
      </c>
      <c r="D31" s="24">
        <v>131.24</v>
      </c>
      <c r="E31" s="24"/>
      <c r="F31" s="24"/>
    </row>
    <row r="32" ht="18" customHeight="1" spans="1:6">
      <c r="A32" s="24" t="s">
        <v>62</v>
      </c>
      <c r="B32" s="24">
        <v>65.62</v>
      </c>
      <c r="C32" s="24">
        <v>65.62</v>
      </c>
      <c r="D32" s="24">
        <v>65.62</v>
      </c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24"/>
      <c r="C35" s="24"/>
      <c r="D35" s="24"/>
      <c r="E35" s="24"/>
      <c r="F35" s="24"/>
    </row>
    <row r="36" ht="18" customHeight="1" spans="1:6">
      <c r="A36" s="24" t="s">
        <v>66</v>
      </c>
      <c r="B36" s="24">
        <v>5.85</v>
      </c>
      <c r="C36" s="24">
        <v>5.85</v>
      </c>
      <c r="D36" s="24">
        <v>5.85</v>
      </c>
      <c r="E36" s="24"/>
      <c r="F36" s="24"/>
    </row>
    <row r="37" ht="18" customHeight="1" spans="1:6">
      <c r="A37" s="24" t="s">
        <v>67</v>
      </c>
      <c r="B37" s="24">
        <v>52.27</v>
      </c>
      <c r="C37" s="24">
        <v>52.27</v>
      </c>
      <c r="D37" s="24">
        <v>52.27</v>
      </c>
      <c r="E37" s="24"/>
      <c r="F37" s="24"/>
    </row>
    <row r="38" ht="18" customHeight="1" spans="1:6">
      <c r="A38" s="24" t="s">
        <v>68</v>
      </c>
      <c r="B38" s="24"/>
      <c r="C38" s="24"/>
      <c r="D38" s="24"/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24">
        <v>52.27</v>
      </c>
      <c r="C40" s="24">
        <v>52.27</v>
      </c>
      <c r="D40" s="24">
        <v>52.27</v>
      </c>
      <c r="E40" s="24"/>
      <c r="F40" s="24"/>
    </row>
    <row r="41" ht="18" customHeight="1" spans="1:6">
      <c r="A41" s="24" t="s">
        <v>13</v>
      </c>
      <c r="B41" s="24">
        <v>63.09</v>
      </c>
      <c r="C41" s="24">
        <v>63.09</v>
      </c>
      <c r="D41" s="24">
        <v>63.09</v>
      </c>
      <c r="E41" s="24"/>
      <c r="F41" s="24"/>
    </row>
    <row r="42" ht="18" customHeight="1" spans="1:6">
      <c r="A42" s="24" t="s">
        <v>71</v>
      </c>
      <c r="B42" s="24"/>
      <c r="C42" s="24"/>
      <c r="D42" s="24"/>
      <c r="E42" s="24"/>
      <c r="F42" s="24"/>
    </row>
    <row r="43" ht="18" customHeight="1" spans="1:6">
      <c r="A43" s="24" t="s">
        <v>72</v>
      </c>
      <c r="B43" s="24">
        <v>63.09</v>
      </c>
      <c r="C43" s="24">
        <v>63.09</v>
      </c>
      <c r="D43" s="24">
        <v>63.09</v>
      </c>
      <c r="E43" s="24"/>
      <c r="F43" s="24"/>
    </row>
    <row r="44" ht="18" customHeight="1" spans="1:6">
      <c r="A44" s="25" t="s">
        <v>29</v>
      </c>
      <c r="B44" s="24">
        <f t="shared" ref="B44:F44" si="1">B6+B28+B37+B41</f>
        <v>1142.63</v>
      </c>
      <c r="C44" s="24">
        <f t="shared" si="1"/>
        <v>1142.63</v>
      </c>
      <c r="D44" s="24">
        <f t="shared" si="1"/>
        <v>1142.63</v>
      </c>
      <c r="E44" s="24">
        <f t="shared" si="1"/>
        <v>0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8" activePane="bottomLeft" state="frozen"/>
      <selection/>
      <selection pane="bottomLeft" activeCell="D6" sqref="D6:D18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4" t="s">
        <v>94</v>
      </c>
      <c r="B6" s="24">
        <v>1142.63</v>
      </c>
      <c r="C6" s="24">
        <v>1142.63</v>
      </c>
      <c r="D6" s="24">
        <v>1142.63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95</v>
      </c>
      <c r="B7" s="24">
        <v>577.19</v>
      </c>
      <c r="C7" s="24">
        <v>577.19</v>
      </c>
      <c r="D7" s="24">
        <v>577.19</v>
      </c>
      <c r="E7" s="24"/>
      <c r="F7" s="24"/>
    </row>
    <row r="8" ht="18" customHeight="1" spans="1:6">
      <c r="A8" s="35" t="s">
        <v>96</v>
      </c>
      <c r="B8" s="24">
        <v>247.37</v>
      </c>
      <c r="C8" s="24">
        <v>247.37</v>
      </c>
      <c r="D8" s="24">
        <v>247.37</v>
      </c>
      <c r="E8" s="24"/>
      <c r="F8" s="24"/>
    </row>
    <row r="9" ht="18" customHeight="1" spans="1:6">
      <c r="A9" s="35" t="s">
        <v>97</v>
      </c>
      <c r="B9" s="24">
        <f t="shared" ref="B9:D19" si="1">C9+F9</f>
        <v>0</v>
      </c>
      <c r="C9" s="24">
        <f t="shared" si="1"/>
        <v>0</v>
      </c>
      <c r="D9" s="24">
        <f t="shared" si="1"/>
        <v>0</v>
      </c>
      <c r="E9" s="24"/>
      <c r="F9" s="24"/>
    </row>
    <row r="10" ht="18" customHeight="1" spans="1:6">
      <c r="A10" s="35" t="s">
        <v>98</v>
      </c>
      <c r="B10" s="24">
        <f t="shared" si="1"/>
        <v>0</v>
      </c>
      <c r="C10" s="24">
        <f t="shared" si="1"/>
        <v>0</v>
      </c>
      <c r="D10" s="24">
        <f t="shared" si="1"/>
        <v>0</v>
      </c>
      <c r="E10" s="24"/>
      <c r="F10" s="24"/>
    </row>
    <row r="11" ht="18" customHeight="1" spans="1:6">
      <c r="A11" s="35" t="s">
        <v>99</v>
      </c>
      <c r="B11" s="24">
        <f t="shared" si="1"/>
        <v>0</v>
      </c>
      <c r="C11" s="24">
        <f t="shared" si="1"/>
        <v>0</v>
      </c>
      <c r="D11" s="24">
        <f t="shared" si="1"/>
        <v>0</v>
      </c>
      <c r="E11" s="24"/>
      <c r="F11" s="24"/>
    </row>
    <row r="12" ht="18" customHeight="1" spans="1:6">
      <c r="A12" s="35" t="s">
        <v>100</v>
      </c>
      <c r="B12" s="24">
        <v>131.24</v>
      </c>
      <c r="C12" s="24">
        <v>131.24</v>
      </c>
      <c r="D12" s="24">
        <v>131.24</v>
      </c>
      <c r="E12" s="24"/>
      <c r="F12" s="24"/>
    </row>
    <row r="13" ht="18" customHeight="1" spans="1:6">
      <c r="A13" s="35" t="s">
        <v>101</v>
      </c>
      <c r="B13" s="24">
        <v>65.62</v>
      </c>
      <c r="C13" s="24">
        <v>65.62</v>
      </c>
      <c r="D13" s="24">
        <v>65.62</v>
      </c>
      <c r="E13" s="24"/>
      <c r="F13" s="24"/>
    </row>
    <row r="14" ht="18" customHeight="1" spans="1:6">
      <c r="A14" s="35" t="s">
        <v>102</v>
      </c>
      <c r="B14" s="24">
        <v>52.27</v>
      </c>
      <c r="C14" s="24">
        <v>52.27</v>
      </c>
      <c r="D14" s="24">
        <v>52.27</v>
      </c>
      <c r="E14" s="24"/>
      <c r="F14" s="24"/>
    </row>
    <row r="15" ht="18" customHeight="1" spans="1:6">
      <c r="A15" s="35" t="s">
        <v>103</v>
      </c>
      <c r="B15" s="24">
        <f t="shared" si="1"/>
        <v>0</v>
      </c>
      <c r="C15" s="24">
        <f t="shared" si="1"/>
        <v>0</v>
      </c>
      <c r="D15" s="24">
        <f t="shared" si="1"/>
        <v>0</v>
      </c>
      <c r="E15" s="24"/>
      <c r="F15" s="24"/>
    </row>
    <row r="16" ht="18" customHeight="1" spans="1:6">
      <c r="A16" s="35" t="s">
        <v>104</v>
      </c>
      <c r="B16" s="24">
        <v>5.85</v>
      </c>
      <c r="C16" s="24">
        <v>5.85</v>
      </c>
      <c r="D16" s="24">
        <v>5.85</v>
      </c>
      <c r="E16" s="24"/>
      <c r="F16" s="24"/>
    </row>
    <row r="17" ht="18" customHeight="1" spans="1:6">
      <c r="A17" s="35" t="s">
        <v>105</v>
      </c>
      <c r="B17" s="24">
        <v>63.09</v>
      </c>
      <c r="C17" s="24">
        <v>63.09</v>
      </c>
      <c r="D17" s="24">
        <v>63.09</v>
      </c>
      <c r="E17" s="24"/>
      <c r="F17" s="24"/>
    </row>
    <row r="18" ht="18" customHeight="1" spans="1:6">
      <c r="A18" s="35" t="s">
        <v>106</v>
      </c>
      <c r="B18" s="24">
        <f t="shared" si="1"/>
        <v>0</v>
      </c>
      <c r="C18" s="24">
        <f t="shared" si="1"/>
        <v>0</v>
      </c>
      <c r="D18" s="24">
        <f t="shared" si="1"/>
        <v>0</v>
      </c>
      <c r="E18" s="24"/>
      <c r="F18" s="24"/>
    </row>
    <row r="19" ht="18" customHeight="1" spans="1:6">
      <c r="A19" s="35" t="s">
        <v>107</v>
      </c>
      <c r="B19" s="24">
        <f t="shared" si="1"/>
        <v>0</v>
      </c>
      <c r="C19" s="24">
        <f t="shared" ref="C19" si="2">SUM(D19:E19)</f>
        <v>0</v>
      </c>
      <c r="D19" s="24"/>
      <c r="E19" s="24"/>
      <c r="F19" s="24"/>
    </row>
    <row r="20" ht="18" customHeight="1" spans="1:6">
      <c r="A20" s="34" t="s">
        <v>108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5" t="s">
        <v>109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8"/>
        <v>0</v>
      </c>
      <c r="C30" s="36">
        <f t="shared" si="9"/>
        <v>0</v>
      </c>
      <c r="D30" s="36"/>
      <c r="E30" s="36"/>
      <c r="F30" s="24"/>
    </row>
    <row r="31" ht="18" customHeight="1" spans="1:6">
      <c r="A31" s="35" t="s">
        <v>119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120</v>
      </c>
      <c r="B32" s="24">
        <f t="shared" si="8"/>
        <v>0</v>
      </c>
      <c r="C32" s="36">
        <f t="shared" si="9"/>
        <v>0</v>
      </c>
      <c r="D32" s="36"/>
      <c r="E32" s="36"/>
      <c r="F32" s="24"/>
    </row>
    <row r="33" ht="18" customHeight="1" spans="1:6">
      <c r="A33" s="35" t="s">
        <v>121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122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123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124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125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126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136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137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145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8" t="s">
        <v>148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149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7" spans="1:6">
      <c r="A65" s="34" t="s">
        <v>153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154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156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77" si="27">C71+F71</f>
        <v>0</v>
      </c>
      <c r="C71" s="37">
        <f t="shared" ref="C71:C77" si="28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154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7" spans="1:6">
      <c r="A95" s="34" t="s">
        <v>172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173</v>
      </c>
      <c r="B96" s="24">
        <f t="shared" ref="B96:B97" si="41">C96+F96</f>
        <v>0</v>
      </c>
      <c r="C96" s="24">
        <f t="shared" ref="C96:C97" si="42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8" t="s">
        <v>175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179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180</v>
      </c>
      <c r="B105" s="24">
        <f t="shared" ref="B105:B106" si="53">C105+F105</f>
        <v>0</v>
      </c>
      <c r="C105" s="24">
        <f t="shared" ref="C105:C106" si="54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0">B6+B20+B48+B60+B65+B78+B95+B98+B104+B107</f>
        <v>1142.63</v>
      </c>
      <c r="C112" s="24">
        <f t="shared" si="60"/>
        <v>1142.63</v>
      </c>
      <c r="D112" s="24">
        <f t="shared" si="60"/>
        <v>1142.63</v>
      </c>
      <c r="E112" s="24">
        <f t="shared" si="60"/>
        <v>0</v>
      </c>
      <c r="F112" s="24">
        <f t="shared" si="60"/>
        <v>0</v>
      </c>
    </row>
    <row r="113" spans="1:6">
      <c r="A113" s="40" t="s">
        <v>187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D11" sqref="D11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/>
      <c r="C5" s="24"/>
      <c r="D5" s="24"/>
      <c r="E5" s="24"/>
      <c r="F5" s="24">
        <f>SUM(F6:F9)</f>
        <v>0</v>
      </c>
    </row>
    <row r="6" ht="18" customHeight="1" spans="1:6">
      <c r="A6" s="35" t="s">
        <v>189</v>
      </c>
      <c r="B6" s="24"/>
      <c r="C6" s="24"/>
      <c r="D6" s="24"/>
      <c r="E6" s="24"/>
      <c r="F6" s="24"/>
    </row>
    <row r="7" ht="18" customHeight="1" spans="1:6">
      <c r="A7" s="35" t="s">
        <v>190</v>
      </c>
      <c r="B7" s="24"/>
      <c r="C7" s="24"/>
      <c r="D7" s="24"/>
      <c r="E7" s="24"/>
      <c r="F7" s="24"/>
    </row>
    <row r="8" ht="18" customHeight="1" spans="1:6">
      <c r="A8" s="35" t="s">
        <v>105</v>
      </c>
      <c r="B8" s="24"/>
      <c r="C8" s="24"/>
      <c r="D8" s="24"/>
      <c r="E8" s="24"/>
      <c r="F8" s="24"/>
    </row>
    <row r="9" ht="18" customHeight="1" spans="1:6">
      <c r="A9" s="35" t="s">
        <v>107</v>
      </c>
      <c r="B9" s="24"/>
      <c r="C9" s="24"/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200</v>
      </c>
      <c r="B36" s="24">
        <v>1142.63</v>
      </c>
      <c r="C36" s="24">
        <v>1142.63</v>
      </c>
      <c r="D36" s="24">
        <v>1142.63</v>
      </c>
      <c r="E36" s="24"/>
      <c r="F36" s="24"/>
    </row>
    <row r="37" ht="18" customHeight="1" spans="1:6">
      <c r="A37" s="35" t="s">
        <v>201</v>
      </c>
      <c r="B37" s="24">
        <v>1142.63</v>
      </c>
      <c r="C37" s="24">
        <v>1142.63</v>
      </c>
      <c r="D37" s="24">
        <v>1142.63</v>
      </c>
      <c r="E37" s="24"/>
      <c r="F37" s="24"/>
    </row>
    <row r="38" ht="18" customHeight="1" spans="1:6">
      <c r="A38" s="35" t="s">
        <v>202</v>
      </c>
      <c r="B38" s="24"/>
      <c r="C38" s="24"/>
      <c r="D38" s="24"/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8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8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/>
      <c r="C52" s="37"/>
      <c r="D52" s="37"/>
      <c r="E52" s="37"/>
      <c r="F52" s="24"/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8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8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>
        <v>1142.63</v>
      </c>
      <c r="C72" s="24">
        <v>1142.63</v>
      </c>
      <c r="D72" s="24">
        <v>1142.63</v>
      </c>
      <c r="E72" s="24"/>
      <c r="F72" s="24"/>
    </row>
    <row r="73" spans="1:6">
      <c r="A73" s="40" t="s">
        <v>187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opLeftCell="A3" workbookViewId="0">
      <selection activeCell="B15" sqref="B15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9" sqref="Q9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10:D28"/>
    <mergeCell ref="A6:B7"/>
    <mergeCell ref="A8:D9"/>
    <mergeCell ref="G25:J26"/>
    <mergeCell ref="G27:J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紫微星</cp:lastModifiedBy>
  <dcterms:created xsi:type="dcterms:W3CDTF">2019-04-13T16:30:00Z</dcterms:created>
  <dcterms:modified xsi:type="dcterms:W3CDTF">2022-09-08T17:01:07Z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